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8" windowWidth="14808" windowHeight="7716"/>
  </bookViews>
  <sheets>
    <sheet name="полугодие" sheetId="4" r:id="rId1"/>
  </sheets>
  <definedNames>
    <definedName name="_xlnm.Print_Titles" localSheetId="0">полугодие!$4:$5</definedName>
    <definedName name="_xlnm.Print_Area" localSheetId="0">полугодие!$A$1:$F$82</definedName>
  </definedNames>
  <calcPr calcId="162913"/>
</workbook>
</file>

<file path=xl/calcChain.xml><?xml version="1.0" encoding="utf-8"?>
<calcChain xmlns="http://schemas.openxmlformats.org/spreadsheetml/2006/main">
  <c r="D7" i="4" l="1"/>
  <c r="E7" i="4"/>
  <c r="C7" i="4"/>
  <c r="E71" i="4"/>
  <c r="D70" i="4"/>
  <c r="F70" i="4" s="1"/>
  <c r="E70" i="4"/>
  <c r="C70" i="4"/>
  <c r="F71" i="4"/>
  <c r="D46" i="4"/>
  <c r="C46" i="4"/>
  <c r="E48" i="4"/>
  <c r="F48" i="4"/>
  <c r="E49" i="4"/>
  <c r="F49" i="4"/>
  <c r="E50" i="4"/>
  <c r="F50" i="4"/>
  <c r="E51" i="4"/>
  <c r="F51" i="4"/>
  <c r="E52" i="4"/>
  <c r="F52" i="4"/>
  <c r="E53" i="4"/>
  <c r="F53" i="4"/>
  <c r="E54" i="4"/>
  <c r="F54" i="4"/>
  <c r="E55" i="4"/>
  <c r="F55" i="4"/>
  <c r="E56" i="4"/>
  <c r="F56" i="4"/>
  <c r="E57" i="4"/>
  <c r="F57" i="4"/>
  <c r="E58" i="4"/>
  <c r="F58" i="4"/>
  <c r="E59" i="4"/>
  <c r="F59" i="4"/>
  <c r="E60" i="4"/>
  <c r="F60" i="4"/>
  <c r="E61" i="4"/>
  <c r="F61" i="4"/>
  <c r="E62" i="4"/>
  <c r="F62" i="4"/>
  <c r="E63" i="4"/>
  <c r="F63" i="4"/>
  <c r="E64" i="4"/>
  <c r="F64" i="4"/>
  <c r="E65" i="4"/>
  <c r="F65" i="4"/>
  <c r="E66" i="4"/>
  <c r="F66" i="4"/>
  <c r="E67" i="4"/>
  <c r="F67" i="4"/>
  <c r="E68" i="4"/>
  <c r="F68" i="4"/>
  <c r="E69" i="4"/>
  <c r="F69" i="4"/>
  <c r="C33" i="4"/>
  <c r="D33" i="4"/>
  <c r="E30" i="4"/>
  <c r="F30" i="4"/>
  <c r="D8" i="4"/>
  <c r="C8" i="4"/>
  <c r="E12" i="4"/>
  <c r="F12" i="4"/>
  <c r="F82" i="4" l="1"/>
  <c r="E82" i="4"/>
  <c r="F81" i="4"/>
  <c r="E81" i="4"/>
  <c r="E80" i="4" s="1"/>
  <c r="E79" i="4" s="1"/>
  <c r="F80" i="4"/>
  <c r="D80" i="4"/>
  <c r="C80" i="4"/>
  <c r="C79" i="4" s="1"/>
  <c r="F79" i="4" s="1"/>
  <c r="D79" i="4"/>
  <c r="F78" i="4"/>
  <c r="E78" i="4"/>
  <c r="E77" i="4" s="1"/>
  <c r="D77" i="4"/>
  <c r="F77" i="4" s="1"/>
  <c r="C77" i="4"/>
  <c r="F76" i="4"/>
  <c r="E76" i="4"/>
  <c r="E75" i="4"/>
  <c r="E74" i="4" s="1"/>
  <c r="D75" i="4"/>
  <c r="D74" i="4" s="1"/>
  <c r="C75" i="4"/>
  <c r="C74" i="4" s="1"/>
  <c r="F47" i="4"/>
  <c r="E47" i="4"/>
  <c r="E46" i="4" s="1"/>
  <c r="F46" i="4"/>
  <c r="F45" i="4"/>
  <c r="E45" i="4"/>
  <c r="F44" i="4"/>
  <c r="E44" i="4"/>
  <c r="D43" i="4"/>
  <c r="C43" i="4"/>
  <c r="F42" i="4"/>
  <c r="E42" i="4"/>
  <c r="F41" i="4"/>
  <c r="E41" i="4"/>
  <c r="F40" i="4"/>
  <c r="E40" i="4"/>
  <c r="D39" i="4"/>
  <c r="C39" i="4"/>
  <c r="C38" i="4" s="1"/>
  <c r="F38" i="4" s="1"/>
  <c r="D38" i="4"/>
  <c r="F37" i="4"/>
  <c r="E37" i="4"/>
  <c r="F36" i="4"/>
  <c r="E36" i="4"/>
  <c r="F35" i="4"/>
  <c r="E35" i="4"/>
  <c r="F34" i="4"/>
  <c r="E34" i="4"/>
  <c r="F33" i="4"/>
  <c r="C32" i="4"/>
  <c r="F31" i="4"/>
  <c r="E31" i="4"/>
  <c r="F29" i="4"/>
  <c r="E29" i="4"/>
  <c r="F28" i="4"/>
  <c r="E28" i="4"/>
  <c r="F27" i="4"/>
  <c r="E27" i="4"/>
  <c r="F26" i="4"/>
  <c r="E26" i="4"/>
  <c r="F25" i="4"/>
  <c r="E25" i="4"/>
  <c r="D24" i="4"/>
  <c r="C24" i="4"/>
  <c r="F24" i="4" s="1"/>
  <c r="F23" i="4"/>
  <c r="E23" i="4"/>
  <c r="E22" i="4" s="1"/>
  <c r="F22" i="4"/>
  <c r="D22" i="4"/>
  <c r="C22" i="4"/>
  <c r="F21" i="4"/>
  <c r="E21" i="4"/>
  <c r="F20" i="4"/>
  <c r="E20" i="4"/>
  <c r="D19" i="4"/>
  <c r="C19" i="4"/>
  <c r="F19" i="4" s="1"/>
  <c r="F18" i="4"/>
  <c r="E18" i="4"/>
  <c r="F17" i="4"/>
  <c r="E17" i="4"/>
  <c r="F16" i="4"/>
  <c r="E16" i="4"/>
  <c r="F15" i="4"/>
  <c r="E15" i="4"/>
  <c r="F14" i="4"/>
  <c r="E14" i="4"/>
  <c r="D13" i="4"/>
  <c r="C13" i="4"/>
  <c r="F11" i="4"/>
  <c r="E11" i="4"/>
  <c r="F10" i="4"/>
  <c r="E10" i="4"/>
  <c r="F9" i="4"/>
  <c r="E9" i="4"/>
  <c r="D73" i="4" l="1"/>
  <c r="D72" i="4" s="1"/>
  <c r="E73" i="4"/>
  <c r="E72" i="4" s="1"/>
  <c r="F43" i="4"/>
  <c r="E43" i="4"/>
  <c r="F39" i="4"/>
  <c r="E39" i="4"/>
  <c r="E38" i="4" s="1"/>
  <c r="E33" i="4"/>
  <c r="E32" i="4" s="1"/>
  <c r="E8" i="4"/>
  <c r="E24" i="4"/>
  <c r="E19" i="4"/>
  <c r="F13" i="4"/>
  <c r="E13" i="4"/>
  <c r="F74" i="4"/>
  <c r="D32" i="4"/>
  <c r="D6" i="4" s="1"/>
  <c r="F75" i="4"/>
  <c r="C73" i="4"/>
  <c r="F8" i="4"/>
  <c r="E6" i="4" l="1"/>
  <c r="F32" i="4"/>
  <c r="F73" i="4"/>
  <c r="C72" i="4"/>
  <c r="F72" i="4" s="1"/>
  <c r="F7" i="4"/>
  <c r="C6" i="4" l="1"/>
  <c r="F6" i="4" s="1"/>
</calcChain>
</file>

<file path=xl/sharedStrings.xml><?xml version="1.0" encoding="utf-8"?>
<sst xmlns="http://schemas.openxmlformats.org/spreadsheetml/2006/main" count="162" uniqueCount="153">
  <si>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</si>
  <si>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</si>
  <si>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</si>
  <si>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</si>
  <si>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</si>
  <si>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</si>
  <si>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</si>
  <si>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</si>
  <si>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</si>
  <si>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</si>
  <si>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</si>
  <si>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</si>
  <si>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</si>
  <si>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</si>
  <si>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</si>
  <si>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</si>
  <si>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</si>
  <si>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</si>
  <si>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</si>
  <si>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042 1 11 09045 05 0000 120</t>
  </si>
  <si>
    <t>048 1 12 01041 01 0000 120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</si>
  <si>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</si>
  <si>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</si>
  <si>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</si>
  <si>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</si>
  <si>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</si>
  <si>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</si>
  <si>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</si>
  <si>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</si>
  <si>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</si>
  <si>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</si>
  <si>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</si>
  <si>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</si>
  <si>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</si>
  <si>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</si>
  <si>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</si>
  <si>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</si>
  <si>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</si>
  <si>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</si>
  <si>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</si>
  <si>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</si>
  <si>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</si>
  <si>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</si>
  <si>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</si>
  <si>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</si>
  <si>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</si>
  <si>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</si>
  <si>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</si>
  <si>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</si>
  <si>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</si>
  <si>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000 1 06 00000 00 0000 000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</si>
  <si>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</si>
  <si>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</si>
  <si>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</si>
  <si>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</si>
  <si>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</si>
  <si>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</si>
  <si>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</si>
  <si>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</si>
  <si>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</si>
  <si>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</si>
  <si>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</si>
  <si>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</si>
  <si>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</si>
  <si>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</si>
  <si>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</si>
  <si>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</si>
  <si>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</si>
  <si>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</si>
  <si>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</si>
  <si>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</si>
  <si>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</si>
  <si>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</si>
  <si>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</si>
  <si>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</si>
  <si>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</si>
  <si>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</si>
  <si>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</si>
  <si>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</si>
  <si>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</si>
  <si>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</si>
  <si>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</si>
  <si>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</si>
  <si>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</si>
  <si>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034 2 18 60010 05 0000 150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</si>
  <si>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</si>
  <si>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</si>
  <si>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019 113 02995 05 0000 130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</si>
  <si>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</si>
  <si>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</si>
  <si>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</si>
  <si>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</si>
  <si>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</si>
  <si>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</si>
  <si>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</si>
  <si>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</si>
  <si>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</si>
  <si>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</si>
  <si>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</si>
  <si>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</si>
  <si>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</si>
  <si>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</si>
  <si>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</si>
  <si>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</si>
  <si>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</si>
  <si>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000 1 08 00000 00 0000 000</t>
  </si>
  <si>
    <t>182 1 08 03010 01 0000 110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</si>
  <si>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</si>
  <si>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</si>
  <si>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000 1 14 00000 00 0000 000 </t>
  </si>
  <si>
    <t>Доходы от продажи материальных и нематериальных активов</t>
  </si>
  <si>
    <t>005 1 14 06013 05 0000 430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</si>
  <si>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</si>
  <si>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</si>
  <si>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</si>
  <si>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</si>
  <si>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</si>
  <si>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</si>
  <si>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</si>
  <si>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</si>
  <si>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</si>
  <si>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028 1 16 01173 01 0000 140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</si>
  <si>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</si>
  <si>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</si>
  <si>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</si>
  <si>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010 1 16 01203 01 0000 140</t>
  </si>
  <si>
    <t>048 1 16 10123 01 0000 140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</si>
  <si>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</si>
  <si>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040 2 18 60010 05 0000 150</t>
  </si>
  <si>
    <t>Сведения об исполнении районного бюджета по доходам в разрезе видов доходов за полугодие 2021 года в сравнении с запланированными значениями на соответствующий период</t>
  </si>
  <si>
    <t>Кассовый план на полугодие                                          2021 года, тыс.руб.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</si>
  <si>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</si>
  <si>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</si>
  <si>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</si>
  <si>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</si>
  <si>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028 1 16 01053 01 0000 140</t>
  </si>
  <si>
    <t>028 1 16 01063 01 0000 140</t>
  </si>
  <si>
    <t>010 1 16 01073 01 0000 140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</si>
  <si>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</si>
  <si>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028 1 16 01143 01 0000 140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</si>
  <si>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</si>
  <si>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</si>
  <si>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</si>
  <si>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028 1 16 01193 01 0000 140</t>
  </si>
  <si>
    <t>034 1 16 02020 02 0000 140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</si>
  <si>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</si>
  <si>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</si>
  <si>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</si>
  <si>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048 1 16 11050 01 0000 140</t>
  </si>
  <si>
    <t>000 1 17 00000 00 0000 000</t>
  </si>
  <si>
    <t>Прочие неналоговые доходы</t>
  </si>
  <si>
    <t>042 1 17 05050 05 0000 180</t>
  </si>
  <si>
    <t>Прочие неналоговые доходы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</si>
</sst>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#,##0.0"/>
    <numFmt numFmtId="168" formatCode="_-* #,##0.0\ _₽_-;\-* #,##0.0\ _₽_-;_-* &quot;-&quot;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</cellStyleXfs>
  <cellXfs count="36">
    <xf numFmtId="0" fontId="0" fillId="0" borderId="0" xfId="0"/>
    <xf numFmtId="166" fontId="2" fillId="0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 applyBorder="1" applyAlignment="1">
      <alignment wrapText="1"/>
    </xf>
    <xf numFmtId="0" fontId="6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3" fillId="0" borderId="1" xfId="1" applyNumberFormat="1" applyFont="1" applyFill="1" applyBorder="1" applyAlignment="1"/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/>
    <xf numFmtId="165" fontId="2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165" fontId="3" fillId="0" borderId="1" xfId="0" applyNumberFormat="1" applyFont="1" applyFill="1" applyBorder="1"/>
    <xf numFmtId="0" fontId="3" fillId="0" borderId="1" xfId="2" applyFont="1" applyFill="1" applyBorder="1" applyAlignment="1">
      <alignment horizontal="center"/>
    </xf>
    <xf numFmtId="165" fontId="3" fillId="0" borderId="1" xfId="0" applyNumberFormat="1" applyFont="1" applyFill="1" applyBorder="1" applyAlignment="1"/>
    <xf numFmtId="0" fontId="2" fillId="0" borderId="1" xfId="2" applyFont="1" applyFill="1" applyBorder="1" applyAlignment="1">
      <alignment horizontal="center"/>
    </xf>
    <xf numFmtId="167" fontId="2" fillId="0" borderId="2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right"/>
    </xf>
    <xf numFmtId="168" fontId="2" fillId="0" borderId="1" xfId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wrapText="1"/>
    </xf>
    <xf numFmtId="168" fontId="3" fillId="0" borderId="1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3"/>
  <sheetViews>
    <sheetView tabSelected="1" zoomScaleNormal="100" workbookViewId="0">
      <selection activeCell="A6" sqref="A6"/>
    </sheetView>
  </sheetViews>
  <sheetFormatPr defaultColWidth="9.109375" defaultRowHeight="13.8" x14ac:dyDescent="0.25"/>
  <cols>
    <col min="1" max="1" width="27.5546875" style="7" customWidth="1"/>
    <col min="2" max="2" width="48.6640625" style="2" customWidth="1"/>
    <col min="3" max="5" width="15.88671875" style="2" customWidth="1"/>
    <col min="6" max="6" width="12.88671875" style="2" customWidth="1"/>
    <col min="7" max="98" width="9.109375" style="2" customWidth="1"/>
    <col min="99" max="16384" width="9.109375" style="2"/>
  </cols>
  <sheetData>
    <row r="1" spans="1:6" x14ac:dyDescent="0.25">
      <c r="A1" s="30"/>
      <c r="B1" s="30"/>
      <c r="D1" s="3"/>
      <c r="F1" s="3"/>
    </row>
    <row r="2" spans="1:6" ht="30" customHeight="1" x14ac:dyDescent="0.25">
      <c r="A2" s="31" t="s">
        <v>129</v>
      </c>
      <c r="B2" s="31"/>
      <c r="C2" s="31"/>
      <c r="D2" s="31"/>
      <c r="E2" s="31"/>
      <c r="F2" s="31"/>
    </row>
    <row r="3" spans="1:6" x14ac:dyDescent="0.25">
      <c r="A3" s="23"/>
      <c r="B3" s="23"/>
      <c r="D3" s="23"/>
    </row>
    <row r="4" spans="1:6" s="6" customFormat="1" x14ac:dyDescent="0.25">
      <c r="A4" s="32" t="s">
        <v>0</v>
      </c>
      <c r="B4" s="33" t="s">
        <v>21</v>
      </c>
      <c r="C4" s="34" t="s">
        <v>130</v>
      </c>
      <c r="D4" s="34" t="s">
        <v>15</v>
      </c>
      <c r="E4" s="35" t="s">
        <v>16</v>
      </c>
      <c r="F4" s="35"/>
    </row>
    <row r="5" spans="1:6" s="6" customFormat="1" ht="69" x14ac:dyDescent="0.25">
      <c r="A5" s="32"/>
      <c r="B5" s="33"/>
      <c r="C5" s="34"/>
      <c r="D5" s="34"/>
      <c r="E5" s="1" t="s">
        <v>18</v>
      </c>
      <c r="F5" s="25" t="s">
        <v>17</v>
      </c>
    </row>
    <row r="6" spans="1:6" s="4" customFormat="1" x14ac:dyDescent="0.25">
      <c r="A6" s="8" t="s">
        <v>43</v>
      </c>
      <c r="B6" s="14" t="s">
        <v>1</v>
      </c>
      <c r="C6" s="15">
        <f>C7+C72</f>
        <v>608157.70000000007</v>
      </c>
      <c r="D6" s="15">
        <f>D7+D72</f>
        <v>619455.70000000007</v>
      </c>
      <c r="E6" s="15">
        <f>E7+E72</f>
        <v>11298.000000000016</v>
      </c>
      <c r="F6" s="10">
        <f>IF(C6=0,0,D6/C6*100)</f>
        <v>101.85774183242273</v>
      </c>
    </row>
    <row r="7" spans="1:6" s="4" customFormat="1" ht="13.8" customHeight="1" x14ac:dyDescent="0.25">
      <c r="A7" s="8" t="s">
        <v>44</v>
      </c>
      <c r="B7" s="8" t="s">
        <v>45</v>
      </c>
      <c r="C7" s="10">
        <f>C8+C13+C19+C22+C24+C32+C38+C43+C46+C70</f>
        <v>601304.70000000007</v>
      </c>
      <c r="D7" s="10">
        <f t="shared" ref="D7:E7" si="0">D8+D13+D19+D22+D24+D32+D38+D43+D46+D70</f>
        <v>612602.70000000007</v>
      </c>
      <c r="E7" s="10">
        <f t="shared" si="0"/>
        <v>11298.000000000016</v>
      </c>
      <c r="F7" s="10">
        <f t="shared" ref="F7:F82" si="1">IF(C7=0,0,D7/C7*100)</f>
        <v>101.87891430085278</v>
      </c>
    </row>
    <row r="8" spans="1:6" s="5" customFormat="1" x14ac:dyDescent="0.25">
      <c r="A8" s="8" t="s">
        <v>46</v>
      </c>
      <c r="B8" s="9" t="s">
        <v>47</v>
      </c>
      <c r="C8" s="10">
        <f>SUM(C9:C12)</f>
        <v>366790</v>
      </c>
      <c r="D8" s="10">
        <f>SUM(D9:D12)</f>
        <v>344783.7</v>
      </c>
      <c r="E8" s="10">
        <f>SUM(E9:E12)</f>
        <v>-22006.3</v>
      </c>
      <c r="F8" s="10">
        <f>IF(C8=0,0,D8/C8*100)</f>
        <v>94.00029989912484</v>
      </c>
    </row>
    <row r="9" spans="1:6" ht="82.8" x14ac:dyDescent="0.25">
      <c r="A9" s="24" t="s">
        <v>2</v>
      </c>
      <c r="B9" s="11" t="s">
        <v>22</v>
      </c>
      <c r="C9" s="26">
        <v>366790</v>
      </c>
      <c r="D9" s="27">
        <v>343803.5</v>
      </c>
      <c r="E9" s="13">
        <f>D9-C9</f>
        <v>-22986.5</v>
      </c>
      <c r="F9" s="12">
        <f t="shared" si="1"/>
        <v>93.733062515335746</v>
      </c>
    </row>
    <row r="10" spans="1:6" ht="124.2" x14ac:dyDescent="0.25">
      <c r="A10" s="24" t="s">
        <v>3</v>
      </c>
      <c r="B10" s="11" t="s">
        <v>23</v>
      </c>
      <c r="C10" s="26">
        <v>0</v>
      </c>
      <c r="D10" s="27">
        <v>32.700000000000003</v>
      </c>
      <c r="E10" s="13">
        <f t="shared" ref="E10:E31" si="2">D10-C10</f>
        <v>32.700000000000003</v>
      </c>
      <c r="F10" s="12">
        <f t="shared" si="1"/>
        <v>0</v>
      </c>
    </row>
    <row r="11" spans="1:6" ht="55.2" x14ac:dyDescent="0.25">
      <c r="A11" s="24" t="s">
        <v>4</v>
      </c>
      <c r="B11" s="11" t="s">
        <v>24</v>
      </c>
      <c r="C11" s="26">
        <v>0</v>
      </c>
      <c r="D11" s="27">
        <v>256.10000000000002</v>
      </c>
      <c r="E11" s="13">
        <f t="shared" si="2"/>
        <v>256.10000000000002</v>
      </c>
      <c r="F11" s="12">
        <f t="shared" si="1"/>
        <v>0</v>
      </c>
    </row>
    <row r="12" spans="1:6" ht="96.6" x14ac:dyDescent="0.25">
      <c r="A12" s="24" t="s">
        <v>131</v>
      </c>
      <c r="B12" s="11" t="s">
        <v>132</v>
      </c>
      <c r="C12" s="26">
        <v>0</v>
      </c>
      <c r="D12" s="27">
        <v>691.4</v>
      </c>
      <c r="E12" s="13">
        <f t="shared" ref="E12" si="3">D12-C12</f>
        <v>691.4</v>
      </c>
      <c r="F12" s="12">
        <f t="shared" ref="F12" si="4">IF(C12=0,0,D12/C12*100)</f>
        <v>0</v>
      </c>
    </row>
    <row r="13" spans="1:6" s="5" customFormat="1" ht="13.8" customHeight="1" x14ac:dyDescent="0.25">
      <c r="A13" s="8" t="s">
        <v>48</v>
      </c>
      <c r="B13" s="14" t="s">
        <v>49</v>
      </c>
      <c r="C13" s="10">
        <f>SUM(C14:C18)</f>
        <v>17752.099999999999</v>
      </c>
      <c r="D13" s="10">
        <f t="shared" ref="D13:E13" si="5">SUM(D14:D18)</f>
        <v>24811.1</v>
      </c>
      <c r="E13" s="10">
        <f t="shared" si="5"/>
        <v>7058.9999999999982</v>
      </c>
      <c r="F13" s="10">
        <f t="shared" si="1"/>
        <v>139.76430957464189</v>
      </c>
    </row>
    <row r="14" spans="1:6" ht="27.6" customHeight="1" x14ac:dyDescent="0.25">
      <c r="A14" s="24" t="s">
        <v>101</v>
      </c>
      <c r="B14" s="11" t="s">
        <v>102</v>
      </c>
      <c r="C14" s="26">
        <v>6.6</v>
      </c>
      <c r="D14" s="27">
        <v>-38.200000000000003</v>
      </c>
      <c r="E14" s="13">
        <f t="shared" ref="E14" si="6">D14-C14</f>
        <v>-44.800000000000004</v>
      </c>
      <c r="F14" s="12">
        <f t="shared" si="1"/>
        <v>-578.78787878787887</v>
      </c>
    </row>
    <row r="15" spans="1:6" ht="27.6" x14ac:dyDescent="0.25">
      <c r="A15" s="24" t="s">
        <v>5</v>
      </c>
      <c r="B15" s="11" t="s">
        <v>25</v>
      </c>
      <c r="C15" s="26">
        <v>2070.5</v>
      </c>
      <c r="D15" s="26">
        <v>2427.4</v>
      </c>
      <c r="E15" s="13">
        <f t="shared" si="2"/>
        <v>356.90000000000009</v>
      </c>
      <c r="F15" s="12">
        <f t="shared" si="1"/>
        <v>117.23738227481286</v>
      </c>
    </row>
    <row r="16" spans="1:6" ht="41.4" x14ac:dyDescent="0.25">
      <c r="A16" s="24" t="s">
        <v>103</v>
      </c>
      <c r="B16" s="11" t="s">
        <v>104</v>
      </c>
      <c r="C16" s="26">
        <v>0</v>
      </c>
      <c r="D16" s="26">
        <v>-2.1</v>
      </c>
      <c r="E16" s="13">
        <f t="shared" si="2"/>
        <v>-2.1</v>
      </c>
      <c r="F16" s="12">
        <f t="shared" si="1"/>
        <v>0</v>
      </c>
    </row>
    <row r="17" spans="1:6" x14ac:dyDescent="0.25">
      <c r="A17" s="24" t="s">
        <v>6</v>
      </c>
      <c r="B17" s="11" t="s">
        <v>26</v>
      </c>
      <c r="C17" s="26">
        <v>15300</v>
      </c>
      <c r="D17" s="26">
        <v>21840.1</v>
      </c>
      <c r="E17" s="13">
        <f t="shared" si="2"/>
        <v>6540.0999999999985</v>
      </c>
      <c r="F17" s="12">
        <f t="shared" si="1"/>
        <v>142.74575163398694</v>
      </c>
    </row>
    <row r="18" spans="1:6" ht="41.4" x14ac:dyDescent="0.25">
      <c r="A18" s="24" t="s">
        <v>7</v>
      </c>
      <c r="B18" s="11" t="s">
        <v>27</v>
      </c>
      <c r="C18" s="26">
        <v>375</v>
      </c>
      <c r="D18" s="26">
        <v>583.9</v>
      </c>
      <c r="E18" s="13">
        <f t="shared" si="2"/>
        <v>208.89999999999998</v>
      </c>
      <c r="F18" s="12">
        <f t="shared" si="1"/>
        <v>155.70666666666665</v>
      </c>
    </row>
    <row r="19" spans="1:6" s="5" customFormat="1" ht="13.8" customHeight="1" x14ac:dyDescent="0.25">
      <c r="A19" s="8" t="s">
        <v>50</v>
      </c>
      <c r="B19" s="14" t="s">
        <v>51</v>
      </c>
      <c r="C19" s="15">
        <f>SUM(C20:C21)</f>
        <v>237.7</v>
      </c>
      <c r="D19" s="15">
        <f t="shared" ref="D19:E19" si="7">SUM(D20:D21)</f>
        <v>564.79999999999995</v>
      </c>
      <c r="E19" s="15">
        <f t="shared" si="7"/>
        <v>327.09999999999997</v>
      </c>
      <c r="F19" s="10">
        <f t="shared" si="1"/>
        <v>237.61043331931003</v>
      </c>
    </row>
    <row r="20" spans="1:6" ht="41.4" customHeight="1" x14ac:dyDescent="0.25">
      <c r="A20" s="24" t="s">
        <v>85</v>
      </c>
      <c r="B20" s="11" t="s">
        <v>86</v>
      </c>
      <c r="C20" s="26">
        <v>0</v>
      </c>
      <c r="D20" s="26">
        <v>7.9</v>
      </c>
      <c r="E20" s="13">
        <f t="shared" ref="E20:E21" si="8">D20-C20</f>
        <v>7.9</v>
      </c>
      <c r="F20" s="12">
        <f t="shared" si="1"/>
        <v>0</v>
      </c>
    </row>
    <row r="21" spans="1:6" ht="41.4" customHeight="1" x14ac:dyDescent="0.25">
      <c r="A21" s="24" t="s">
        <v>8</v>
      </c>
      <c r="B21" s="11" t="s">
        <v>28</v>
      </c>
      <c r="C21" s="26">
        <v>237.7</v>
      </c>
      <c r="D21" s="26">
        <v>556.9</v>
      </c>
      <c r="E21" s="13">
        <f t="shared" si="8"/>
        <v>319.2</v>
      </c>
      <c r="F21" s="12">
        <f t="shared" si="1"/>
        <v>234.28691628102652</v>
      </c>
    </row>
    <row r="22" spans="1:6" x14ac:dyDescent="0.25">
      <c r="A22" s="8" t="s">
        <v>105</v>
      </c>
      <c r="B22" s="14" t="s">
        <v>107</v>
      </c>
      <c r="C22" s="15">
        <f>C23</f>
        <v>0</v>
      </c>
      <c r="D22" s="15">
        <f t="shared" ref="D22:E22" si="9">D23</f>
        <v>116.9</v>
      </c>
      <c r="E22" s="15">
        <f t="shared" si="9"/>
        <v>116.9</v>
      </c>
      <c r="F22" s="10">
        <f t="shared" si="1"/>
        <v>0</v>
      </c>
    </row>
    <row r="23" spans="1:6" ht="55.2" x14ac:dyDescent="0.25">
      <c r="A23" s="24" t="s">
        <v>106</v>
      </c>
      <c r="B23" s="11" t="s">
        <v>108</v>
      </c>
      <c r="C23" s="13">
        <v>0</v>
      </c>
      <c r="D23" s="13">
        <v>116.9</v>
      </c>
      <c r="E23" s="13">
        <f t="shared" ref="E23" si="10">D23-C23</f>
        <v>116.9</v>
      </c>
      <c r="F23" s="12">
        <f t="shared" si="1"/>
        <v>0</v>
      </c>
    </row>
    <row r="24" spans="1:6" s="5" customFormat="1" ht="41.4" customHeight="1" x14ac:dyDescent="0.25">
      <c r="A24" s="8" t="s">
        <v>52</v>
      </c>
      <c r="B24" s="14" t="s">
        <v>53</v>
      </c>
      <c r="C24" s="10">
        <f t="shared" ref="C24:E24" si="11">SUM(C25:C31)</f>
        <v>177273.89999999997</v>
      </c>
      <c r="D24" s="10">
        <f t="shared" si="11"/>
        <v>201623.5</v>
      </c>
      <c r="E24" s="10">
        <f t="shared" si="11"/>
        <v>24349.600000000013</v>
      </c>
      <c r="F24" s="10">
        <f t="shared" si="1"/>
        <v>113.73558092872105</v>
      </c>
    </row>
    <row r="25" spans="1:6" ht="96.6" customHeight="1" x14ac:dyDescent="0.25">
      <c r="A25" s="24" t="s">
        <v>9</v>
      </c>
      <c r="B25" s="11" t="s">
        <v>29</v>
      </c>
      <c r="C25" s="26">
        <v>170628.9</v>
      </c>
      <c r="D25" s="26">
        <v>194427.6</v>
      </c>
      <c r="E25" s="13">
        <f t="shared" si="2"/>
        <v>23798.700000000012</v>
      </c>
      <c r="F25" s="12">
        <f t="shared" si="1"/>
        <v>113.94763724081911</v>
      </c>
    </row>
    <row r="26" spans="1:6" ht="82.8" customHeight="1" x14ac:dyDescent="0.25">
      <c r="A26" s="24" t="s">
        <v>10</v>
      </c>
      <c r="B26" s="11" t="s">
        <v>30</v>
      </c>
      <c r="C26" s="26">
        <v>1375.9</v>
      </c>
      <c r="D26" s="26">
        <v>2021.8</v>
      </c>
      <c r="E26" s="13">
        <f t="shared" si="2"/>
        <v>645.89999999999986</v>
      </c>
      <c r="F26" s="12">
        <f t="shared" si="1"/>
        <v>146.94381859146739</v>
      </c>
    </row>
    <row r="27" spans="1:6" ht="82.8" customHeight="1" x14ac:dyDescent="0.25">
      <c r="A27" s="24" t="s">
        <v>11</v>
      </c>
      <c r="B27" s="11" t="s">
        <v>31</v>
      </c>
      <c r="C27" s="26">
        <v>942.4</v>
      </c>
      <c r="D27" s="26">
        <v>883.9</v>
      </c>
      <c r="E27" s="13">
        <f t="shared" si="2"/>
        <v>-58.5</v>
      </c>
      <c r="F27" s="12">
        <f t="shared" si="1"/>
        <v>93.792444821731749</v>
      </c>
    </row>
    <row r="28" spans="1:6" ht="69" customHeight="1" x14ac:dyDescent="0.25">
      <c r="A28" s="24" t="s">
        <v>54</v>
      </c>
      <c r="B28" s="11" t="s">
        <v>32</v>
      </c>
      <c r="C28" s="26">
        <v>50</v>
      </c>
      <c r="D28" s="26">
        <v>54.7</v>
      </c>
      <c r="E28" s="13">
        <f t="shared" si="2"/>
        <v>4.7000000000000028</v>
      </c>
      <c r="F28" s="12">
        <f t="shared" si="1"/>
        <v>109.4</v>
      </c>
    </row>
    <row r="29" spans="1:6" ht="41.4" customHeight="1" x14ac:dyDescent="0.25">
      <c r="A29" s="24" t="s">
        <v>55</v>
      </c>
      <c r="B29" s="11" t="s">
        <v>33</v>
      </c>
      <c r="C29" s="26">
        <v>224</v>
      </c>
      <c r="D29" s="26">
        <v>208.2</v>
      </c>
      <c r="E29" s="13">
        <f t="shared" si="2"/>
        <v>-15.800000000000011</v>
      </c>
      <c r="F29" s="12">
        <f t="shared" si="1"/>
        <v>92.946428571428569</v>
      </c>
    </row>
    <row r="30" spans="1:6" ht="55.2" x14ac:dyDescent="0.25">
      <c r="A30" s="24" t="s">
        <v>133</v>
      </c>
      <c r="B30" s="11" t="s">
        <v>134</v>
      </c>
      <c r="C30" s="26">
        <v>3904.9</v>
      </c>
      <c r="D30" s="26">
        <v>3904.9</v>
      </c>
      <c r="E30" s="13">
        <f t="shared" ref="E30" si="12">D30-C30</f>
        <v>0</v>
      </c>
      <c r="F30" s="12">
        <f t="shared" ref="F30" si="13">IF(C30=0,0,D30/C30*100)</f>
        <v>100</v>
      </c>
    </row>
    <row r="31" spans="1:6" ht="82.8" customHeight="1" x14ac:dyDescent="0.25">
      <c r="A31" s="24" t="s">
        <v>19</v>
      </c>
      <c r="B31" s="11" t="s">
        <v>34</v>
      </c>
      <c r="C31" s="26">
        <v>147.80000000000001</v>
      </c>
      <c r="D31" s="26">
        <v>122.4</v>
      </c>
      <c r="E31" s="13">
        <f t="shared" si="2"/>
        <v>-25.400000000000006</v>
      </c>
      <c r="F31" s="12">
        <f t="shared" si="1"/>
        <v>82.814614343707717</v>
      </c>
    </row>
    <row r="32" spans="1:6" s="5" customFormat="1" x14ac:dyDescent="0.25">
      <c r="A32" s="8" t="s">
        <v>56</v>
      </c>
      <c r="B32" s="14" t="s">
        <v>57</v>
      </c>
      <c r="C32" s="10">
        <f t="shared" ref="C32:E32" si="14">C33</f>
        <v>36056.5</v>
      </c>
      <c r="D32" s="10">
        <f t="shared" si="14"/>
        <v>36771.5</v>
      </c>
      <c r="E32" s="10">
        <f t="shared" si="14"/>
        <v>715.00000000000364</v>
      </c>
      <c r="F32" s="10">
        <f t="shared" si="1"/>
        <v>101.98299890449711</v>
      </c>
    </row>
    <row r="33" spans="1:6" ht="27.6" customHeight="1" x14ac:dyDescent="0.25">
      <c r="A33" s="24" t="s">
        <v>58</v>
      </c>
      <c r="B33" s="11" t="s">
        <v>59</v>
      </c>
      <c r="C33" s="13">
        <f>SUM(C34:C37)</f>
        <v>36056.5</v>
      </c>
      <c r="D33" s="13">
        <f>SUM(D34:D37)</f>
        <v>36771.5</v>
      </c>
      <c r="E33" s="13">
        <f>SUM(E34:E37)</f>
        <v>715.00000000000364</v>
      </c>
      <c r="F33" s="12">
        <f t="shared" si="1"/>
        <v>101.98299890449711</v>
      </c>
    </row>
    <row r="34" spans="1:6" ht="27.6" x14ac:dyDescent="0.25">
      <c r="A34" s="24" t="s">
        <v>12</v>
      </c>
      <c r="B34" s="11" t="s">
        <v>35</v>
      </c>
      <c r="C34" s="26">
        <v>355.3</v>
      </c>
      <c r="D34" s="26">
        <v>3880.5</v>
      </c>
      <c r="E34" s="13">
        <f t="shared" ref="E34:E37" si="15">D34-C34</f>
        <v>3525.2</v>
      </c>
      <c r="F34" s="12">
        <f t="shared" si="1"/>
        <v>1092.1756262313538</v>
      </c>
    </row>
    <row r="35" spans="1:6" ht="27.6" x14ac:dyDescent="0.25">
      <c r="A35" s="24" t="s">
        <v>13</v>
      </c>
      <c r="B35" s="11" t="s">
        <v>36</v>
      </c>
      <c r="C35" s="26">
        <v>56.8</v>
      </c>
      <c r="D35" s="26">
        <v>9.8000000000000007</v>
      </c>
      <c r="E35" s="13">
        <f t="shared" si="15"/>
        <v>-47</v>
      </c>
      <c r="F35" s="12">
        <f t="shared" si="1"/>
        <v>17.253521126760564</v>
      </c>
    </row>
    <row r="36" spans="1:6" x14ac:dyDescent="0.25">
      <c r="A36" s="24" t="s">
        <v>20</v>
      </c>
      <c r="B36" s="11" t="s">
        <v>37</v>
      </c>
      <c r="C36" s="26">
        <v>27762.1</v>
      </c>
      <c r="D36" s="26">
        <v>11510.2</v>
      </c>
      <c r="E36" s="13">
        <f t="shared" si="15"/>
        <v>-16251.899999999998</v>
      </c>
      <c r="F36" s="12">
        <f t="shared" si="1"/>
        <v>41.460120091779807</v>
      </c>
    </row>
    <row r="37" spans="1:6" ht="41.4" customHeight="1" x14ac:dyDescent="0.25">
      <c r="A37" s="24" t="s">
        <v>14</v>
      </c>
      <c r="B37" s="11" t="s">
        <v>38</v>
      </c>
      <c r="C37" s="26">
        <v>7882.3</v>
      </c>
      <c r="D37" s="26">
        <v>21371</v>
      </c>
      <c r="E37" s="13">
        <f t="shared" si="15"/>
        <v>13488.7</v>
      </c>
      <c r="F37" s="12">
        <f t="shared" si="1"/>
        <v>271.12644786420208</v>
      </c>
    </row>
    <row r="38" spans="1:6" s="5" customFormat="1" ht="27.6" x14ac:dyDescent="0.25">
      <c r="A38" s="16" t="s">
        <v>60</v>
      </c>
      <c r="B38" s="14" t="s">
        <v>61</v>
      </c>
      <c r="C38" s="10">
        <f>C39</f>
        <v>2139.9</v>
      </c>
      <c r="D38" s="10">
        <f t="shared" ref="D38:E38" si="16">D39</f>
        <v>1804</v>
      </c>
      <c r="E38" s="10">
        <f t="shared" si="16"/>
        <v>-335.90000000000009</v>
      </c>
      <c r="F38" s="10">
        <f t="shared" si="1"/>
        <v>84.30300481330903</v>
      </c>
    </row>
    <row r="39" spans="1:6" s="5" customFormat="1" x14ac:dyDescent="0.25">
      <c r="A39" s="16" t="s">
        <v>62</v>
      </c>
      <c r="B39" s="14" t="s">
        <v>63</v>
      </c>
      <c r="C39" s="17">
        <f>SUM(C40:C42)</f>
        <v>2139.9</v>
      </c>
      <c r="D39" s="17">
        <f t="shared" ref="D39:E39" si="17">SUM(D40:D42)</f>
        <v>1804</v>
      </c>
      <c r="E39" s="17">
        <f t="shared" si="17"/>
        <v>-335.90000000000009</v>
      </c>
      <c r="F39" s="10">
        <f t="shared" si="1"/>
        <v>84.30300481330903</v>
      </c>
    </row>
    <row r="40" spans="1:6" ht="41.4" x14ac:dyDescent="0.25">
      <c r="A40" s="18" t="s">
        <v>64</v>
      </c>
      <c r="B40" s="11" t="s">
        <v>39</v>
      </c>
      <c r="C40" s="26">
        <v>1800</v>
      </c>
      <c r="D40" s="26">
        <v>1392.8</v>
      </c>
      <c r="E40" s="13">
        <f t="shared" ref="E40:E42" si="18">D40-C40</f>
        <v>-407.20000000000005</v>
      </c>
      <c r="F40" s="12">
        <f t="shared" si="1"/>
        <v>77.37777777777778</v>
      </c>
    </row>
    <row r="41" spans="1:6" ht="27.6" x14ac:dyDescent="0.25">
      <c r="A41" s="18" t="s">
        <v>87</v>
      </c>
      <c r="B41" s="11" t="s">
        <v>40</v>
      </c>
      <c r="C41" s="26">
        <v>229</v>
      </c>
      <c r="D41" s="26">
        <v>229</v>
      </c>
      <c r="E41" s="13">
        <f t="shared" si="18"/>
        <v>0</v>
      </c>
      <c r="F41" s="12">
        <f t="shared" si="1"/>
        <v>100</v>
      </c>
    </row>
    <row r="42" spans="1:6" ht="27.6" x14ac:dyDescent="0.25">
      <c r="A42" s="18" t="s">
        <v>65</v>
      </c>
      <c r="B42" s="11" t="s">
        <v>40</v>
      </c>
      <c r="C42" s="26">
        <v>110.9</v>
      </c>
      <c r="D42" s="26">
        <v>182.2</v>
      </c>
      <c r="E42" s="13">
        <f t="shared" si="18"/>
        <v>71.299999999999983</v>
      </c>
      <c r="F42" s="12">
        <f t="shared" si="1"/>
        <v>164.29215509467986</v>
      </c>
    </row>
    <row r="43" spans="1:6" s="5" customFormat="1" ht="27.6" x14ac:dyDescent="0.25">
      <c r="A43" s="16" t="s">
        <v>109</v>
      </c>
      <c r="B43" s="14" t="s">
        <v>110</v>
      </c>
      <c r="C43" s="15">
        <f>SUM(C44:C45)</f>
        <v>435.40000000000003</v>
      </c>
      <c r="D43" s="15">
        <f t="shared" ref="D43:F43" si="19">SUM(D44:D45)</f>
        <v>532.4</v>
      </c>
      <c r="E43" s="15">
        <f t="shared" si="19"/>
        <v>96.999999999999972</v>
      </c>
      <c r="F43" s="15">
        <f t="shared" si="19"/>
        <v>301.40621948420829</v>
      </c>
    </row>
    <row r="44" spans="1:6" ht="69" x14ac:dyDescent="0.25">
      <c r="A44" s="18" t="s">
        <v>111</v>
      </c>
      <c r="B44" s="11" t="s">
        <v>112</v>
      </c>
      <c r="C44" s="26">
        <v>385.3</v>
      </c>
      <c r="D44" s="26">
        <v>438.4</v>
      </c>
      <c r="E44" s="13">
        <f t="shared" ref="E44:E45" si="20">D44-C44</f>
        <v>53.099999999999966</v>
      </c>
      <c r="F44" s="12">
        <f t="shared" ref="F44:F45" si="21">IF(C44=0,0,D44/C44*100)</f>
        <v>113.78146898520632</v>
      </c>
    </row>
    <row r="45" spans="1:6" ht="55.2" x14ac:dyDescent="0.25">
      <c r="A45" s="18" t="s">
        <v>113</v>
      </c>
      <c r="B45" s="11" t="s">
        <v>114</v>
      </c>
      <c r="C45" s="26">
        <v>50.1</v>
      </c>
      <c r="D45" s="26">
        <v>94</v>
      </c>
      <c r="E45" s="13">
        <f t="shared" si="20"/>
        <v>43.9</v>
      </c>
      <c r="F45" s="12">
        <f t="shared" si="21"/>
        <v>187.62475049900198</v>
      </c>
    </row>
    <row r="46" spans="1:6" s="4" customFormat="1" x14ac:dyDescent="0.25">
      <c r="A46" s="8" t="s">
        <v>66</v>
      </c>
      <c r="B46" s="14" t="s">
        <v>67</v>
      </c>
      <c r="C46" s="15">
        <f>SUM(C47:C69)</f>
        <v>458.4</v>
      </c>
      <c r="D46" s="15">
        <f>SUM(D47:D69)</f>
        <v>1433</v>
      </c>
      <c r="E46" s="15">
        <f>SUM(E47:E69)</f>
        <v>974.59999999999991</v>
      </c>
      <c r="F46" s="10">
        <f t="shared" si="1"/>
        <v>312.60907504363001</v>
      </c>
    </row>
    <row r="47" spans="1:6" s="5" customFormat="1" ht="82.8" customHeight="1" x14ac:dyDescent="0.25">
      <c r="A47" s="18" t="s">
        <v>115</v>
      </c>
      <c r="B47" s="11" t="s">
        <v>116</v>
      </c>
      <c r="C47" s="26">
        <v>3.1</v>
      </c>
      <c r="D47" s="26">
        <v>5.5</v>
      </c>
      <c r="E47" s="13">
        <f t="shared" ref="E47" si="22">D47-C47</f>
        <v>2.4</v>
      </c>
      <c r="F47" s="12">
        <f t="shared" si="1"/>
        <v>177.41935483870967</v>
      </c>
    </row>
    <row r="48" spans="1:6" s="5" customFormat="1" ht="82.8" customHeight="1" x14ac:dyDescent="0.25">
      <c r="A48" s="18" t="s">
        <v>135</v>
      </c>
      <c r="B48" s="11" t="s">
        <v>116</v>
      </c>
      <c r="C48" s="26">
        <v>2.5</v>
      </c>
      <c r="D48" s="26">
        <v>2.5</v>
      </c>
      <c r="E48" s="13">
        <f t="shared" ref="E48:E71" si="23">D48-C48</f>
        <v>0</v>
      </c>
      <c r="F48" s="12">
        <f t="shared" ref="F48:F71" si="24">IF(C48=0,0,D48/C48*100)</f>
        <v>100</v>
      </c>
    </row>
    <row r="49" spans="1:6" s="5" customFormat="1" ht="111" customHeight="1" x14ac:dyDescent="0.25">
      <c r="A49" s="18" t="s">
        <v>117</v>
      </c>
      <c r="B49" s="11" t="s">
        <v>118</v>
      </c>
      <c r="C49" s="26">
        <v>15.5</v>
      </c>
      <c r="D49" s="26">
        <v>15.7</v>
      </c>
      <c r="E49" s="13">
        <f t="shared" si="23"/>
        <v>0.19999999999999929</v>
      </c>
      <c r="F49" s="12">
        <f t="shared" si="24"/>
        <v>101.29032258064517</v>
      </c>
    </row>
    <row r="50" spans="1:6" s="5" customFormat="1" ht="111" customHeight="1" x14ac:dyDescent="0.25">
      <c r="A50" s="18" t="s">
        <v>136</v>
      </c>
      <c r="B50" s="11" t="s">
        <v>118</v>
      </c>
      <c r="C50" s="26">
        <v>3.3</v>
      </c>
      <c r="D50" s="26">
        <v>13</v>
      </c>
      <c r="E50" s="13">
        <f t="shared" si="23"/>
        <v>9.6999999999999993</v>
      </c>
      <c r="F50" s="12">
        <f t="shared" si="24"/>
        <v>393.93939393939394</v>
      </c>
    </row>
    <row r="51" spans="1:6" s="5" customFormat="1" ht="83.4" customHeight="1" x14ac:dyDescent="0.25">
      <c r="A51" s="18" t="s">
        <v>137</v>
      </c>
      <c r="B51" s="11" t="s">
        <v>138</v>
      </c>
      <c r="C51" s="26">
        <v>0</v>
      </c>
      <c r="D51" s="26">
        <v>-1.5</v>
      </c>
      <c r="E51" s="13">
        <f t="shared" si="23"/>
        <v>-1.5</v>
      </c>
      <c r="F51" s="12">
        <f t="shared" si="24"/>
        <v>0</v>
      </c>
    </row>
    <row r="52" spans="1:6" ht="96.6" x14ac:dyDescent="0.25">
      <c r="A52" s="18" t="s">
        <v>88</v>
      </c>
      <c r="B52" s="11" t="s">
        <v>89</v>
      </c>
      <c r="C52" s="26">
        <v>5.6</v>
      </c>
      <c r="D52" s="26">
        <v>5.6</v>
      </c>
      <c r="E52" s="13">
        <f t="shared" si="23"/>
        <v>0</v>
      </c>
      <c r="F52" s="12">
        <f t="shared" si="24"/>
        <v>100</v>
      </c>
    </row>
    <row r="53" spans="1:6" ht="82.8" customHeight="1" x14ac:dyDescent="0.25">
      <c r="A53" s="18" t="s">
        <v>119</v>
      </c>
      <c r="B53" s="11" t="s">
        <v>120</v>
      </c>
      <c r="C53" s="26">
        <v>10.7</v>
      </c>
      <c r="D53" s="26">
        <v>10.7</v>
      </c>
      <c r="E53" s="13">
        <f t="shared" si="23"/>
        <v>0</v>
      </c>
      <c r="F53" s="12">
        <f t="shared" si="24"/>
        <v>100</v>
      </c>
    </row>
    <row r="54" spans="1:6" ht="110.4" x14ac:dyDescent="0.25">
      <c r="A54" s="18" t="s">
        <v>139</v>
      </c>
      <c r="B54" s="11" t="s">
        <v>140</v>
      </c>
      <c r="C54" s="26">
        <v>18.399999999999999</v>
      </c>
      <c r="D54" s="26">
        <v>19.2</v>
      </c>
      <c r="E54" s="13">
        <f t="shared" si="23"/>
        <v>0.80000000000000071</v>
      </c>
      <c r="F54" s="12">
        <f t="shared" si="24"/>
        <v>104.34782608695652</v>
      </c>
    </row>
    <row r="55" spans="1:6" ht="123.6" customHeight="1" x14ac:dyDescent="0.25">
      <c r="A55" s="18" t="s">
        <v>141</v>
      </c>
      <c r="B55" s="11" t="s">
        <v>142</v>
      </c>
      <c r="C55" s="26">
        <v>0</v>
      </c>
      <c r="D55" s="26">
        <v>0.2</v>
      </c>
      <c r="E55" s="13">
        <f t="shared" si="23"/>
        <v>0.2</v>
      </c>
      <c r="F55" s="12">
        <f t="shared" si="24"/>
        <v>0</v>
      </c>
    </row>
    <row r="56" spans="1:6" ht="96.6" x14ac:dyDescent="0.25">
      <c r="A56" s="18" t="s">
        <v>121</v>
      </c>
      <c r="B56" s="11" t="s">
        <v>122</v>
      </c>
      <c r="C56" s="26">
        <v>1.1000000000000001</v>
      </c>
      <c r="D56" s="26">
        <v>1.7</v>
      </c>
      <c r="E56" s="13">
        <f t="shared" si="23"/>
        <v>0.59999999999999987</v>
      </c>
      <c r="F56" s="12">
        <f t="shared" si="24"/>
        <v>154.54545454545453</v>
      </c>
    </row>
    <row r="57" spans="1:6" ht="82.8" customHeight="1" x14ac:dyDescent="0.25">
      <c r="A57" s="18" t="s">
        <v>123</v>
      </c>
      <c r="B57" s="11" t="s">
        <v>124</v>
      </c>
      <c r="C57" s="26">
        <v>0.1</v>
      </c>
      <c r="D57" s="26">
        <v>0.1</v>
      </c>
      <c r="E57" s="13">
        <f t="shared" si="23"/>
        <v>0</v>
      </c>
      <c r="F57" s="12">
        <f t="shared" si="24"/>
        <v>100</v>
      </c>
    </row>
    <row r="58" spans="1:6" ht="82.8" customHeight="1" x14ac:dyDescent="0.25">
      <c r="A58" s="18" t="s">
        <v>143</v>
      </c>
      <c r="B58" s="11" t="s">
        <v>124</v>
      </c>
      <c r="C58" s="26">
        <v>0.7</v>
      </c>
      <c r="D58" s="26">
        <v>0.7</v>
      </c>
      <c r="E58" s="13">
        <f t="shared" si="23"/>
        <v>0</v>
      </c>
      <c r="F58" s="12">
        <f t="shared" si="24"/>
        <v>100</v>
      </c>
    </row>
    <row r="59" spans="1:6" ht="96.6" customHeight="1" x14ac:dyDescent="0.25">
      <c r="A59" s="18" t="s">
        <v>125</v>
      </c>
      <c r="B59" s="11" t="s">
        <v>91</v>
      </c>
      <c r="C59" s="26">
        <v>6.4</v>
      </c>
      <c r="D59" s="26">
        <v>8.5</v>
      </c>
      <c r="E59" s="13">
        <f t="shared" si="23"/>
        <v>2.0999999999999996</v>
      </c>
      <c r="F59" s="12">
        <f t="shared" si="24"/>
        <v>132.8125</v>
      </c>
    </row>
    <row r="60" spans="1:6" ht="96.6" customHeight="1" x14ac:dyDescent="0.25">
      <c r="A60" s="18" t="s">
        <v>90</v>
      </c>
      <c r="B60" s="11" t="s">
        <v>91</v>
      </c>
      <c r="C60" s="26">
        <v>77.7</v>
      </c>
      <c r="D60" s="26">
        <v>110.5</v>
      </c>
      <c r="E60" s="13">
        <f t="shared" si="23"/>
        <v>32.799999999999997</v>
      </c>
      <c r="F60" s="12">
        <f t="shared" si="24"/>
        <v>142.2136422136422</v>
      </c>
    </row>
    <row r="61" spans="1:6" ht="55.2" x14ac:dyDescent="0.25">
      <c r="A61" s="18" t="s">
        <v>144</v>
      </c>
      <c r="B61" s="11" t="s">
        <v>145</v>
      </c>
      <c r="C61" s="26">
        <v>0</v>
      </c>
      <c r="D61" s="26">
        <v>1</v>
      </c>
      <c r="E61" s="13">
        <f t="shared" si="23"/>
        <v>1</v>
      </c>
      <c r="F61" s="12">
        <f t="shared" si="24"/>
        <v>0</v>
      </c>
    </row>
    <row r="62" spans="1:6" ht="82.8" x14ac:dyDescent="0.25">
      <c r="A62" s="18" t="s">
        <v>92</v>
      </c>
      <c r="B62" s="11" t="s">
        <v>93</v>
      </c>
      <c r="C62" s="26">
        <v>265.39999999999998</v>
      </c>
      <c r="D62" s="26">
        <v>277.89999999999998</v>
      </c>
      <c r="E62" s="13">
        <f t="shared" si="23"/>
        <v>12.5</v>
      </c>
      <c r="F62" s="12">
        <f t="shared" si="24"/>
        <v>104.70987189148455</v>
      </c>
    </row>
    <row r="63" spans="1:6" ht="82.8" x14ac:dyDescent="0.25">
      <c r="A63" s="18" t="s">
        <v>94</v>
      </c>
      <c r="B63" s="11" t="s">
        <v>95</v>
      </c>
      <c r="C63" s="26">
        <v>22.2</v>
      </c>
      <c r="D63" s="26">
        <v>24.2</v>
      </c>
      <c r="E63" s="13">
        <f t="shared" si="23"/>
        <v>2</v>
      </c>
      <c r="F63" s="12">
        <f t="shared" si="24"/>
        <v>109.00900900900901</v>
      </c>
    </row>
    <row r="64" spans="1:6" ht="69" x14ac:dyDescent="0.25">
      <c r="A64" s="18" t="s">
        <v>96</v>
      </c>
      <c r="B64" s="11" t="s">
        <v>97</v>
      </c>
      <c r="C64" s="26">
        <v>7</v>
      </c>
      <c r="D64" s="26">
        <v>7.8</v>
      </c>
      <c r="E64" s="13">
        <f t="shared" si="23"/>
        <v>0.79999999999999982</v>
      </c>
      <c r="F64" s="12">
        <f t="shared" si="24"/>
        <v>111.42857142857143</v>
      </c>
    </row>
    <row r="65" spans="1:6" ht="69" x14ac:dyDescent="0.25">
      <c r="A65" s="18" t="s">
        <v>126</v>
      </c>
      <c r="B65" s="11" t="s">
        <v>97</v>
      </c>
      <c r="C65" s="26">
        <v>1.5</v>
      </c>
      <c r="D65" s="26">
        <v>2.4</v>
      </c>
      <c r="E65" s="13">
        <f t="shared" si="23"/>
        <v>0.89999999999999991</v>
      </c>
      <c r="F65" s="12">
        <f t="shared" si="24"/>
        <v>160</v>
      </c>
    </row>
    <row r="66" spans="1:6" ht="69" x14ac:dyDescent="0.25">
      <c r="A66" s="18" t="s">
        <v>98</v>
      </c>
      <c r="B66" s="11" t="s">
        <v>97</v>
      </c>
      <c r="C66" s="26">
        <v>6.5</v>
      </c>
      <c r="D66" s="26">
        <v>6.5</v>
      </c>
      <c r="E66" s="13">
        <f t="shared" si="23"/>
        <v>0</v>
      </c>
      <c r="F66" s="12">
        <f t="shared" si="24"/>
        <v>100</v>
      </c>
    </row>
    <row r="67" spans="1:6" ht="82.8" x14ac:dyDescent="0.25">
      <c r="A67" s="18" t="s">
        <v>99</v>
      </c>
      <c r="B67" s="11" t="s">
        <v>100</v>
      </c>
      <c r="C67" s="26">
        <v>10.7</v>
      </c>
      <c r="D67" s="26">
        <v>26.8</v>
      </c>
      <c r="E67" s="13">
        <f t="shared" si="23"/>
        <v>16.100000000000001</v>
      </c>
      <c r="F67" s="12">
        <f t="shared" si="24"/>
        <v>250.46728971962619</v>
      </c>
    </row>
    <row r="68" spans="1:6" ht="110.4" x14ac:dyDescent="0.25">
      <c r="A68" s="18" t="s">
        <v>146</v>
      </c>
      <c r="B68" s="11" t="s">
        <v>147</v>
      </c>
      <c r="C68" s="26">
        <v>0</v>
      </c>
      <c r="D68" s="26">
        <v>25.7</v>
      </c>
      <c r="E68" s="13">
        <f t="shared" si="23"/>
        <v>25.7</v>
      </c>
      <c r="F68" s="12">
        <f t="shared" si="24"/>
        <v>0</v>
      </c>
    </row>
    <row r="69" spans="1:6" ht="110.4" x14ac:dyDescent="0.25">
      <c r="A69" s="18" t="s">
        <v>148</v>
      </c>
      <c r="B69" s="11" t="s">
        <v>147</v>
      </c>
      <c r="C69" s="26">
        <v>0</v>
      </c>
      <c r="D69" s="26">
        <v>868.3</v>
      </c>
      <c r="E69" s="13">
        <f t="shared" si="23"/>
        <v>868.3</v>
      </c>
      <c r="F69" s="12">
        <f t="shared" si="24"/>
        <v>0</v>
      </c>
    </row>
    <row r="70" spans="1:6" s="5" customFormat="1" x14ac:dyDescent="0.25">
      <c r="A70" s="8" t="s">
        <v>149</v>
      </c>
      <c r="B70" s="14" t="s">
        <v>150</v>
      </c>
      <c r="C70" s="29">
        <f>C71</f>
        <v>160.80000000000001</v>
      </c>
      <c r="D70" s="29">
        <f t="shared" ref="D70:E70" si="25">D71</f>
        <v>161.80000000000001</v>
      </c>
      <c r="E70" s="29">
        <f t="shared" si="25"/>
        <v>1</v>
      </c>
      <c r="F70" s="10">
        <f t="shared" si="24"/>
        <v>100.62189054726369</v>
      </c>
    </row>
    <row r="71" spans="1:6" ht="27.6" x14ac:dyDescent="0.25">
      <c r="A71" s="18" t="s">
        <v>151</v>
      </c>
      <c r="B71" s="28" t="s">
        <v>152</v>
      </c>
      <c r="C71" s="26">
        <v>160.80000000000001</v>
      </c>
      <c r="D71" s="26">
        <v>161.80000000000001</v>
      </c>
      <c r="E71" s="13">
        <f t="shared" si="23"/>
        <v>1</v>
      </c>
      <c r="F71" s="12">
        <f t="shared" si="24"/>
        <v>100.62189054726369</v>
      </c>
    </row>
    <row r="72" spans="1:6" s="4" customFormat="1" x14ac:dyDescent="0.25">
      <c r="A72" s="8" t="s">
        <v>68</v>
      </c>
      <c r="B72" s="22" t="s">
        <v>69</v>
      </c>
      <c r="C72" s="10">
        <f>C73+C79</f>
        <v>6853</v>
      </c>
      <c r="D72" s="10">
        <f t="shared" ref="D72:E72" si="26">D73+D79</f>
        <v>6853</v>
      </c>
      <c r="E72" s="10">
        <f t="shared" si="26"/>
        <v>0</v>
      </c>
      <c r="F72" s="10">
        <f t="shared" si="1"/>
        <v>100</v>
      </c>
    </row>
    <row r="73" spans="1:6" s="4" customFormat="1" ht="27.6" x14ac:dyDescent="0.25">
      <c r="A73" s="8" t="s">
        <v>70</v>
      </c>
      <c r="B73" s="14" t="s">
        <v>71</v>
      </c>
      <c r="C73" s="10">
        <f>C74+C77</f>
        <v>6270.8</v>
      </c>
      <c r="D73" s="10">
        <f t="shared" ref="D73:E73" si="27">D74+D77</f>
        <v>6270.8</v>
      </c>
      <c r="E73" s="10">
        <f t="shared" si="27"/>
        <v>0</v>
      </c>
      <c r="F73" s="10">
        <f t="shared" si="1"/>
        <v>100</v>
      </c>
    </row>
    <row r="74" spans="1:6" s="5" customFormat="1" ht="27.6" x14ac:dyDescent="0.25">
      <c r="A74" s="8" t="s">
        <v>72</v>
      </c>
      <c r="B74" s="14" t="s">
        <v>73</v>
      </c>
      <c r="C74" s="10">
        <f t="shared" ref="C74:E75" si="28">C75</f>
        <v>1678.5</v>
      </c>
      <c r="D74" s="10">
        <f t="shared" si="28"/>
        <v>1678.5</v>
      </c>
      <c r="E74" s="10">
        <f t="shared" si="28"/>
        <v>0</v>
      </c>
      <c r="F74" s="10">
        <f t="shared" si="1"/>
        <v>100</v>
      </c>
    </row>
    <row r="75" spans="1:6" ht="41.4" x14ac:dyDescent="0.25">
      <c r="A75" s="24" t="s">
        <v>74</v>
      </c>
      <c r="B75" s="11" t="s">
        <v>75</v>
      </c>
      <c r="C75" s="12">
        <f t="shared" si="28"/>
        <v>1678.5</v>
      </c>
      <c r="D75" s="12">
        <f t="shared" si="28"/>
        <v>1678.5</v>
      </c>
      <c r="E75" s="12">
        <f t="shared" si="28"/>
        <v>0</v>
      </c>
      <c r="F75" s="12">
        <f t="shared" si="1"/>
        <v>100</v>
      </c>
    </row>
    <row r="76" spans="1:6" ht="69" x14ac:dyDescent="0.25">
      <c r="A76" s="24" t="s">
        <v>76</v>
      </c>
      <c r="B76" s="19" t="s">
        <v>41</v>
      </c>
      <c r="C76" s="13">
        <v>1678.5</v>
      </c>
      <c r="D76" s="13">
        <v>1678.5</v>
      </c>
      <c r="E76" s="13">
        <f t="shared" ref="E76:E78" si="29">D76-C76</f>
        <v>0</v>
      </c>
      <c r="F76" s="12">
        <f t="shared" si="1"/>
        <v>100</v>
      </c>
    </row>
    <row r="77" spans="1:6" s="4" customFormat="1" x14ac:dyDescent="0.25">
      <c r="A77" s="8" t="s">
        <v>77</v>
      </c>
      <c r="B77" s="20" t="s">
        <v>78</v>
      </c>
      <c r="C77" s="10">
        <f t="shared" ref="C77:E77" si="30">C78</f>
        <v>4592.3</v>
      </c>
      <c r="D77" s="10">
        <f t="shared" si="30"/>
        <v>4592.3</v>
      </c>
      <c r="E77" s="10">
        <f t="shared" si="30"/>
        <v>0</v>
      </c>
      <c r="F77" s="10">
        <f t="shared" si="1"/>
        <v>100</v>
      </c>
    </row>
    <row r="78" spans="1:6" s="6" customFormat="1" ht="69" x14ac:dyDescent="0.25">
      <c r="A78" s="24" t="s">
        <v>79</v>
      </c>
      <c r="B78" s="21" t="s">
        <v>42</v>
      </c>
      <c r="C78" s="13">
        <v>4592.3</v>
      </c>
      <c r="D78" s="13">
        <v>4592.3</v>
      </c>
      <c r="E78" s="13">
        <f t="shared" si="29"/>
        <v>0</v>
      </c>
      <c r="F78" s="12">
        <f t="shared" si="1"/>
        <v>100</v>
      </c>
    </row>
    <row r="79" spans="1:6" s="5" customFormat="1" ht="55.2" customHeight="1" x14ac:dyDescent="0.25">
      <c r="A79" s="8" t="s">
        <v>80</v>
      </c>
      <c r="B79" s="20" t="s">
        <v>127</v>
      </c>
      <c r="C79" s="15">
        <f t="shared" ref="C79:E79" si="31">C80</f>
        <v>582.20000000000005</v>
      </c>
      <c r="D79" s="15">
        <f t="shared" si="31"/>
        <v>582.20000000000005</v>
      </c>
      <c r="E79" s="15">
        <f t="shared" si="31"/>
        <v>0</v>
      </c>
      <c r="F79" s="10">
        <f t="shared" si="1"/>
        <v>100</v>
      </c>
    </row>
    <row r="80" spans="1:6" s="5" customFormat="1" ht="96.6" x14ac:dyDescent="0.25">
      <c r="A80" s="22" t="s">
        <v>81</v>
      </c>
      <c r="B80" s="20" t="s">
        <v>82</v>
      </c>
      <c r="C80" s="15">
        <f>SUM(C81:C82)</f>
        <v>582.20000000000005</v>
      </c>
      <c r="D80" s="15">
        <f t="shared" ref="D80:E80" si="32">SUM(D81:D82)</f>
        <v>582.20000000000005</v>
      </c>
      <c r="E80" s="15">
        <f t="shared" si="32"/>
        <v>0</v>
      </c>
      <c r="F80" s="10">
        <f t="shared" si="1"/>
        <v>100</v>
      </c>
    </row>
    <row r="81" spans="1:6" s="5" customFormat="1" ht="55.2" x14ac:dyDescent="0.25">
      <c r="A81" s="24" t="s">
        <v>84</v>
      </c>
      <c r="B81" s="21" t="s">
        <v>83</v>
      </c>
      <c r="C81" s="13">
        <v>38.6</v>
      </c>
      <c r="D81" s="13">
        <v>38.6</v>
      </c>
      <c r="E81" s="13">
        <f t="shared" ref="E81:E82" si="33">D81-C81</f>
        <v>0</v>
      </c>
      <c r="F81" s="12">
        <f t="shared" si="1"/>
        <v>100</v>
      </c>
    </row>
    <row r="82" spans="1:6" s="5" customFormat="1" ht="55.2" x14ac:dyDescent="0.25">
      <c r="A82" s="24" t="s">
        <v>128</v>
      </c>
      <c r="B82" s="21" t="s">
        <v>83</v>
      </c>
      <c r="C82" s="13">
        <v>543.6</v>
      </c>
      <c r="D82" s="13">
        <v>543.6</v>
      </c>
      <c r="E82" s="13">
        <f t="shared" si="33"/>
        <v>0</v>
      </c>
      <c r="F82" s="12">
        <f t="shared" si="1"/>
        <v>100</v>
      </c>
    </row>
    <row r="94" spans="1:6" x14ac:dyDescent="0.25">
      <c r="A94" s="2"/>
    </row>
    <row r="95" spans="1:6" x14ac:dyDescent="0.25">
      <c r="A95" s="2"/>
    </row>
    <row r="96" spans="1:6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20" spans="1:1" x14ac:dyDescent="0.25">
      <c r="A120" s="2"/>
    </row>
    <row r="121" spans="1:1" x14ac:dyDescent="0.25">
      <c r="A121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2" spans="1:1" x14ac:dyDescent="0.25">
      <c r="A152" s="2"/>
    </row>
    <row r="153" spans="1:1" x14ac:dyDescent="0.25">
      <c r="A153" s="2"/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70866141732283472" right="0.51181102362204722" top="0.74803149606299213" bottom="0.35433070866141736" header="0.31496062992125984" footer="0.31496062992125984"/>
  <pageSetup paperSize="9" scale="6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полугодие</vt:lpstr>
      <vt:lpstr>полугодие!Заголовки_для_печати</vt:lpstr>
      <vt:lpstr>полугодие!Область_печати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2021-08-04T08:33:16Z</dcterms:modified>
</cp:coreProperties>
</file>